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155"/>
  </bookViews>
  <sheets>
    <sheet name="DETALLE DE PASIVO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8" i="1" l="1"/>
  <c r="B51" i="1"/>
  <c r="B50" i="1"/>
  <c r="B49" i="1"/>
  <c r="B48" i="1"/>
  <c r="B47" i="1"/>
  <c r="B46" i="1"/>
  <c r="B45" i="1"/>
  <c r="B44" i="1"/>
  <c r="B43" i="1"/>
  <c r="B42" i="1"/>
  <c r="B33" i="1" l="1"/>
  <c r="B32" i="1"/>
  <c r="B13" i="1" s="1"/>
  <c r="B9" i="1"/>
  <c r="D91" i="1" l="1"/>
  <c r="B38" i="1" l="1"/>
  <c r="B90" i="1" l="1"/>
  <c r="B82" i="1" s="1"/>
  <c r="D58" i="1"/>
  <c r="B91" i="1" l="1"/>
  <c r="D63" i="1"/>
  <c r="B63" i="1"/>
  <c r="B64" i="1" s="1"/>
  <c r="D38" i="1"/>
  <c r="B92" i="1" l="1"/>
  <c r="D64" i="1"/>
  <c r="D92" i="1" s="1"/>
</calcChain>
</file>

<file path=xl/sharedStrings.xml><?xml version="1.0" encoding="utf-8"?>
<sst xmlns="http://schemas.openxmlformats.org/spreadsheetml/2006/main" count="86" uniqueCount="72">
  <si>
    <t>DEUDAS EN USD</t>
  </si>
  <si>
    <t>DEUDAS COMERCIALES</t>
  </si>
  <si>
    <t>PROVEEDORES DEL EXTERIOR M/E</t>
  </si>
  <si>
    <t>TOTAL PROV. DEL EXTERIOR M/E</t>
  </si>
  <si>
    <t>PROVEEDORES LOCALES EN M/N</t>
  </si>
  <si>
    <t>ACREEDORES VARIOS</t>
  </si>
  <si>
    <t xml:space="preserve"> PROVEEDORES LOCALES M/N</t>
  </si>
  <si>
    <t>EMPRESAS VINCULADAS</t>
  </si>
  <si>
    <t>TOTAL DEUDAS COMERCIALES</t>
  </si>
  <si>
    <t>OTROS PASIVOS CORRIENTES</t>
  </si>
  <si>
    <t>DEUDAS FINANCIERAS</t>
  </si>
  <si>
    <t>DEUDAS BANCARIAS A CORTO PLAZO</t>
  </si>
  <si>
    <t>TOTAL DEUDAS FINANCIERAS</t>
  </si>
  <si>
    <t>DEUDAS SOCIALES E IMPOSITIVAS</t>
  </si>
  <si>
    <t>REM. Y CARGAS SOCIALES A PAGAR</t>
  </si>
  <si>
    <t>PROVISIONES</t>
  </si>
  <si>
    <t>TOTAL DEUDAS SOCIALES E IMPOSITIVAS</t>
  </si>
  <si>
    <t>TOTAL PASIVO CORRIENTE</t>
  </si>
  <si>
    <t>PASIVO CORRIENTE</t>
  </si>
  <si>
    <t>PASIVO NO CORRIENTE</t>
  </si>
  <si>
    <t>TOTAL DEUDAS COMERCIALES A L/P</t>
  </si>
  <si>
    <t>TOTAL PASIVO NO CORRIENTE</t>
  </si>
  <si>
    <t xml:space="preserve">TOTAL PASIVO   </t>
  </si>
  <si>
    <t>EMPRESA: ASIA PARTS S.A.</t>
  </si>
  <si>
    <t>FECHA</t>
  </si>
  <si>
    <t xml:space="preserve">DEUDAS BANCARIAS A LARGO PLAZO </t>
  </si>
  <si>
    <t>RONALD BRAUN</t>
  </si>
  <si>
    <t>PRESIDENTE</t>
  </si>
  <si>
    <t>ASIA PARTS S.A.</t>
  </si>
  <si>
    <t>La empresa Asia Parts S.A. posee una linea de credito con garantia hipotecaria de USS 250.000,00 con el Banco de la Nacion Argentina Sucursal Paraguay que la utiliza como capital operativo</t>
  </si>
  <si>
    <t>Banco Interfisa</t>
  </si>
  <si>
    <t>Solar S.A. de Finanzas.</t>
  </si>
  <si>
    <t>Banco BASA.</t>
  </si>
  <si>
    <t>Pasfin. S.A.E.C.A.</t>
  </si>
  <si>
    <t>Finexpar Financiera S.A.E.C.A.</t>
  </si>
  <si>
    <t>Banco Nacional de Fomento</t>
  </si>
  <si>
    <t>Fundacion Industrial.</t>
  </si>
  <si>
    <t>Finlatina. S.A. de Finanzas.</t>
  </si>
  <si>
    <t>Banco Rio S.A.E.C.A.</t>
  </si>
  <si>
    <t>Banco de la Nacion Argentina</t>
  </si>
  <si>
    <t>VENCIMIENTO</t>
  </si>
  <si>
    <t>AGRO MOVIL</t>
  </si>
  <si>
    <t xml:space="preserve">RONALD BRAUN </t>
  </si>
  <si>
    <t>EMMRICK BRAUN</t>
  </si>
  <si>
    <t>NAKATOMI</t>
  </si>
  <si>
    <t>RADIO RED ONLINE</t>
  </si>
  <si>
    <t xml:space="preserve">CHEQUES DIFERIDOS </t>
  </si>
  <si>
    <t>INFORME DEL REPRESENTANTE LEGAL SOBRE DEUDAS AL 30/06/2023</t>
  </si>
  <si>
    <t>ELECTRODIESEL S.A.</t>
  </si>
  <si>
    <t>OLGA INSAURRALDE</t>
  </si>
  <si>
    <t>JG REPUESTOS</t>
  </si>
  <si>
    <t>TRADERS PRO CASA DE BOLSA S.A.</t>
  </si>
  <si>
    <t>CHACOMER S.A.</t>
  </si>
  <si>
    <t>BVPASA</t>
  </si>
  <si>
    <t>DIGITAL S,A,</t>
  </si>
  <si>
    <t>FILTROS Y REPUESTOS</t>
  </si>
  <si>
    <t>MARTIKA S.A.</t>
  </si>
  <si>
    <t>GRUPO ONHAND S.A.</t>
  </si>
  <si>
    <t>TORQUE S.A.</t>
  </si>
  <si>
    <t>TOP CARGO S.A.</t>
  </si>
  <si>
    <t>ING. DIEGO AGUIRRE</t>
  </si>
  <si>
    <t>GERONA S.A.</t>
  </si>
  <si>
    <t>OTROS PROVEEDORES</t>
  </si>
  <si>
    <t>ANTICIPO DE CLIENTES</t>
  </si>
  <si>
    <t>SOBREGIRO BCO. CONTINENTAL</t>
  </si>
  <si>
    <t>SOBREGIRO BCO. FAMILIAR</t>
  </si>
  <si>
    <t>SOBREGIRO BANCO RIO</t>
  </si>
  <si>
    <t>SOBREGIRO BCO. NACION ARGENTINA</t>
  </si>
  <si>
    <t>INTERESES A PAGAR ONE ASSET</t>
  </si>
  <si>
    <t>INTERESES A PAGAR TRADERS PRO</t>
  </si>
  <si>
    <t>BONOS A PAGAR ONE ASSET</t>
  </si>
  <si>
    <t>BONOS A PAGAR TRADERS 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</si>
</sst>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€_-;\-* #,##0\ _€_-;_-* &quot;-&quot;\ _€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1" fontId="7" fillId="0" borderId="0" applyFont="0" applyFill="0" applyBorder="0" applyAlignment="0" applyProtection="0"/>
  </cellStyleXfs>
  <cellXfs count="24">
    <xf numFmtId="0" fontId="0" fillId="0" borderId="0" xfId="0"/>
    <xf numFmtId="0" fontId="0" fillId="2" borderId="0" xfId="0" applyFill="1"/>
    <xf numFmtId="14" fontId="0" fillId="2" borderId="0" xfId="0" applyNumberFormat="1" applyFill="1"/>
    <xf numFmtId="0" fontId="2" fillId="2" borderId="1" xfId="0" applyFont="1" applyFill="1" applyBorder="1"/>
    <xf numFmtId="0" fontId="0" fillId="2" borderId="1" xfId="0" applyFill="1" applyBorder="1"/>
    <xf numFmtId="0" fontId="3" fillId="2" borderId="1" xfId="0" applyFont="1" applyFill="1" applyBorder="1"/>
    <xf numFmtId="3" fontId="0" fillId="2" borderId="1" xfId="0" applyNumberFormat="1" applyFill="1" applyBorder="1"/>
    <xf numFmtId="3" fontId="1" fillId="2" borderId="1" xfId="0" applyNumberFormat="1" applyFont="1" applyFill="1" applyBorder="1"/>
    <xf numFmtId="0" fontId="0" fillId="2" borderId="1" xfId="0" applyFont="1" applyFill="1" applyBorder="1"/>
    <xf numFmtId="3" fontId="2" fillId="2" borderId="1" xfId="0" applyNumberFormat="1" applyFont="1" applyFill="1" applyBorder="1"/>
    <xf numFmtId="0" fontId="4" fillId="2" borderId="0" xfId="0" applyFont="1" applyFill="1"/>
    <xf numFmtId="3" fontId="0" fillId="2" borderId="0" xfId="0" applyNumberFormat="1" applyFill="1"/>
    <xf numFmtId="3" fontId="0" fillId="0" borderId="0" xfId="0" applyNumberFormat="1"/>
    <xf numFmtId="14" fontId="0" fillId="2" borderId="1" xfId="0" applyNumberFormat="1" applyFill="1" applyBorder="1"/>
    <xf numFmtId="0" fontId="5" fillId="0" borderId="1" xfId="0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0" fontId="6" fillId="2" borderId="1" xfId="0" applyFont="1" applyFill="1" applyBorder="1"/>
    <xf numFmtId="41" fontId="8" fillId="0" borderId="0" xfId="1" applyFont="1" applyFill="1"/>
    <xf numFmtId="3" fontId="0" fillId="2" borderId="0" xfId="0" applyNumberFormat="1" applyFill="1" applyBorder="1"/>
    <xf numFmtId="0" fontId="1" fillId="2" borderId="0" xfId="0" applyFont="1" applyFill="1" applyAlignment="1">
      <alignment horizontal="lef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2" borderId="0" xfId="0" applyFill="1" applyAlignment="1">
      <alignment horizont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11"/>
  <sheetViews>
    <sheetView tabSelected="1" topLeftCell="A85" workbookViewId="0">
      <selection activeCell="C87" sqref="C87"/>
    </sheetView>
  </sheetViews>
  <sheetFormatPr baseColWidth="10" defaultRowHeight="15" x14ac:dyDescent="0.25"/>
  <cols>
    <col min="1" max="1" width="40.28515625" customWidth="1"/>
    <col min="2" max="2" width="14.140625" bestFit="1" customWidth="1"/>
    <col min="3" max="3" width="14.140625" customWidth="1"/>
    <col min="4" max="4" width="15.5703125" customWidth="1"/>
  </cols>
  <sheetData>
    <row r="1" spans="1:6" x14ac:dyDescent="0.25">
      <c r="A1" s="19" t="s">
        <v>47</v>
      </c>
      <c r="B1" s="19"/>
      <c r="C1" s="19"/>
      <c r="D1" s="19"/>
      <c r="E1" s="1"/>
      <c r="F1" s="1"/>
    </row>
    <row r="2" spans="1:6" x14ac:dyDescent="0.25">
      <c r="A2" s="1" t="s">
        <v>23</v>
      </c>
      <c r="B2" s="1" t="s">
        <v>24</v>
      </c>
      <c r="C2" s="1"/>
      <c r="D2" s="2">
        <v>45107</v>
      </c>
      <c r="E2" s="1"/>
      <c r="F2" s="1"/>
    </row>
    <row r="3" spans="1:6" x14ac:dyDescent="0.25">
      <c r="A3" s="1"/>
      <c r="B3" s="2">
        <v>45107</v>
      </c>
      <c r="C3" s="2"/>
      <c r="D3" s="2">
        <v>44742</v>
      </c>
      <c r="E3" s="1"/>
      <c r="F3" s="1"/>
    </row>
    <row r="4" spans="1:6" ht="15.75" x14ac:dyDescent="0.25">
      <c r="A4" s="3" t="s">
        <v>18</v>
      </c>
      <c r="B4" s="4"/>
      <c r="C4" s="4"/>
      <c r="D4" s="4"/>
      <c r="E4" s="1"/>
      <c r="F4" s="1"/>
    </row>
    <row r="5" spans="1:6" ht="15.75" x14ac:dyDescent="0.25">
      <c r="A5" s="3" t="s">
        <v>1</v>
      </c>
      <c r="B5" s="4"/>
      <c r="C5" s="4"/>
      <c r="D5" s="4"/>
      <c r="E5" s="1"/>
      <c r="F5" s="1"/>
    </row>
    <row r="6" spans="1:6" x14ac:dyDescent="0.25">
      <c r="A6" s="5" t="s">
        <v>2</v>
      </c>
      <c r="B6" s="6">
        <v>58753542</v>
      </c>
      <c r="C6" s="6"/>
      <c r="D6" s="6">
        <v>0</v>
      </c>
      <c r="E6" s="1"/>
      <c r="F6" s="1"/>
    </row>
    <row r="7" spans="1:6" x14ac:dyDescent="0.25">
      <c r="A7" s="5" t="s">
        <v>0</v>
      </c>
      <c r="B7" s="6">
        <v>0</v>
      </c>
      <c r="C7" s="6"/>
      <c r="D7" s="6">
        <v>0</v>
      </c>
      <c r="E7" s="1"/>
      <c r="F7" s="1"/>
    </row>
    <row r="8" spans="1:6" x14ac:dyDescent="0.25">
      <c r="A8" s="5"/>
      <c r="B8" s="6"/>
      <c r="C8" s="6"/>
      <c r="D8" s="6"/>
      <c r="E8" s="1"/>
      <c r="F8" s="1"/>
    </row>
    <row r="9" spans="1:6" x14ac:dyDescent="0.25">
      <c r="A9" s="5" t="s">
        <v>3</v>
      </c>
      <c r="B9" s="6">
        <f>B6</f>
        <v>58753542</v>
      </c>
      <c r="C9" s="6"/>
      <c r="D9" s="6">
        <v>0</v>
      </c>
      <c r="E9" s="1"/>
      <c r="F9" s="1"/>
    </row>
    <row r="10" spans="1:6" x14ac:dyDescent="0.25">
      <c r="A10" s="5"/>
      <c r="B10" s="6"/>
      <c r="C10" s="6"/>
      <c r="D10" s="6"/>
      <c r="E10" s="1"/>
      <c r="F10" s="1"/>
    </row>
    <row r="11" spans="1:6" x14ac:dyDescent="0.25">
      <c r="A11" s="5" t="s">
        <v>4</v>
      </c>
      <c r="B11" s="6"/>
      <c r="C11" s="6"/>
      <c r="D11" s="6"/>
      <c r="E11" s="1"/>
      <c r="F11" s="1"/>
    </row>
    <row r="12" spans="1:6" x14ac:dyDescent="0.25">
      <c r="A12" s="5" t="s">
        <v>5</v>
      </c>
      <c r="B12" s="6"/>
      <c r="C12" s="6"/>
      <c r="D12" s="6"/>
      <c r="E12" s="1"/>
      <c r="F12" s="1"/>
    </row>
    <row r="13" spans="1:6" x14ac:dyDescent="0.25">
      <c r="A13" s="16" t="s">
        <v>6</v>
      </c>
      <c r="B13" s="7">
        <f>SUM(B14:B32)</f>
        <v>506512421</v>
      </c>
      <c r="C13" s="6"/>
      <c r="D13" s="17">
        <v>1498504497</v>
      </c>
      <c r="E13" s="1"/>
      <c r="F13" s="1"/>
    </row>
    <row r="14" spans="1:6" x14ac:dyDescent="0.25">
      <c r="A14" s="5" t="s">
        <v>46</v>
      </c>
      <c r="B14" s="6">
        <v>49179300</v>
      </c>
      <c r="C14" s="6"/>
      <c r="D14" s="6"/>
      <c r="E14" s="1"/>
      <c r="F14" s="1"/>
    </row>
    <row r="15" spans="1:6" x14ac:dyDescent="0.25">
      <c r="A15" s="5" t="s">
        <v>41</v>
      </c>
      <c r="B15" s="6">
        <v>80537925</v>
      </c>
      <c r="C15" s="13">
        <v>45138</v>
      </c>
      <c r="D15" s="6"/>
      <c r="E15" s="1"/>
      <c r="F15" s="1"/>
    </row>
    <row r="16" spans="1:6" x14ac:dyDescent="0.25">
      <c r="A16" s="5" t="s">
        <v>48</v>
      </c>
      <c r="B16" s="6">
        <v>169166950</v>
      </c>
      <c r="C16" s="13">
        <v>45169</v>
      </c>
      <c r="D16" s="6"/>
      <c r="E16" s="1"/>
      <c r="F16" s="1"/>
    </row>
    <row r="17" spans="1:6" x14ac:dyDescent="0.25">
      <c r="A17" s="5" t="s">
        <v>45</v>
      </c>
      <c r="B17" s="6">
        <v>3200000</v>
      </c>
      <c r="C17" s="13">
        <v>45122</v>
      </c>
      <c r="D17" s="6"/>
      <c r="E17" s="1"/>
      <c r="F17" s="1"/>
    </row>
    <row r="18" spans="1:6" x14ac:dyDescent="0.25">
      <c r="A18" s="5" t="s">
        <v>49</v>
      </c>
      <c r="B18" s="6">
        <v>18722160</v>
      </c>
      <c r="C18" s="13">
        <v>45187</v>
      </c>
      <c r="D18" s="6"/>
      <c r="E18" s="1"/>
      <c r="F18" s="1"/>
    </row>
    <row r="19" spans="1:6" x14ac:dyDescent="0.25">
      <c r="A19" s="5" t="s">
        <v>50</v>
      </c>
      <c r="B19" s="6">
        <v>1610000</v>
      </c>
      <c r="C19" s="13">
        <v>45117</v>
      </c>
      <c r="D19" s="6"/>
      <c r="E19" s="1"/>
      <c r="F19" s="1"/>
    </row>
    <row r="20" spans="1:6" x14ac:dyDescent="0.25">
      <c r="A20" s="5" t="s">
        <v>51</v>
      </c>
      <c r="B20" s="6">
        <v>1021251</v>
      </c>
      <c r="C20" s="13">
        <v>45112</v>
      </c>
      <c r="D20" s="18"/>
      <c r="E20" s="1"/>
      <c r="F20" s="1"/>
    </row>
    <row r="21" spans="1:6" x14ac:dyDescent="0.25">
      <c r="A21" s="5" t="s">
        <v>52</v>
      </c>
      <c r="B21" s="6">
        <v>2717120</v>
      </c>
      <c r="C21" s="13">
        <v>45148</v>
      </c>
      <c r="D21" s="18"/>
      <c r="E21" s="1"/>
      <c r="F21" s="1"/>
    </row>
    <row r="22" spans="1:6" x14ac:dyDescent="0.25">
      <c r="A22" s="5" t="s">
        <v>53</v>
      </c>
      <c r="B22" s="6">
        <v>4112736</v>
      </c>
      <c r="C22" s="13">
        <v>45112</v>
      </c>
      <c r="D22" s="18"/>
      <c r="E22" s="1"/>
      <c r="F22" s="1"/>
    </row>
    <row r="23" spans="1:6" x14ac:dyDescent="0.25">
      <c r="A23" s="5" t="s">
        <v>54</v>
      </c>
      <c r="B23" s="6">
        <v>3600000</v>
      </c>
      <c r="C23" s="13">
        <v>45130</v>
      </c>
      <c r="D23" s="18"/>
      <c r="E23" s="1"/>
      <c r="F23" s="1"/>
    </row>
    <row r="24" spans="1:6" x14ac:dyDescent="0.25">
      <c r="A24" s="5" t="s">
        <v>55</v>
      </c>
      <c r="B24" s="6">
        <v>1064000</v>
      </c>
      <c r="C24" s="13">
        <v>45148</v>
      </c>
      <c r="D24" s="18"/>
      <c r="E24" s="1"/>
      <c r="F24" s="1"/>
    </row>
    <row r="25" spans="1:6" x14ac:dyDescent="0.25">
      <c r="A25" s="5" t="s">
        <v>44</v>
      </c>
      <c r="B25" s="6">
        <v>1367600</v>
      </c>
      <c r="C25" s="13">
        <v>45140</v>
      </c>
      <c r="D25" s="18"/>
      <c r="E25" s="1"/>
      <c r="F25" s="1"/>
    </row>
    <row r="26" spans="1:6" x14ac:dyDescent="0.25">
      <c r="A26" s="5" t="s">
        <v>56</v>
      </c>
      <c r="B26" s="6">
        <v>144889000</v>
      </c>
      <c r="C26" s="13">
        <v>45184</v>
      </c>
      <c r="D26" s="18"/>
      <c r="E26" s="1"/>
      <c r="F26" s="1"/>
    </row>
    <row r="27" spans="1:6" x14ac:dyDescent="0.25">
      <c r="A27" s="5" t="s">
        <v>57</v>
      </c>
      <c r="B27" s="6">
        <v>3154654</v>
      </c>
      <c r="C27" s="13">
        <v>45141</v>
      </c>
      <c r="D27" s="18"/>
      <c r="E27" s="1"/>
      <c r="F27" s="1"/>
    </row>
    <row r="28" spans="1:6" x14ac:dyDescent="0.25">
      <c r="A28" s="5" t="s">
        <v>58</v>
      </c>
      <c r="B28" s="6">
        <v>355550</v>
      </c>
      <c r="C28" s="13">
        <v>45109</v>
      </c>
      <c r="D28" s="18"/>
      <c r="E28" s="1"/>
      <c r="F28" s="1"/>
    </row>
    <row r="29" spans="1:6" x14ac:dyDescent="0.25">
      <c r="A29" s="5" t="s">
        <v>59</v>
      </c>
      <c r="B29" s="6">
        <v>13064658</v>
      </c>
      <c r="C29" s="13">
        <v>45124</v>
      </c>
      <c r="D29" s="18"/>
      <c r="E29" s="1"/>
      <c r="F29" s="1"/>
    </row>
    <row r="30" spans="1:6" x14ac:dyDescent="0.25">
      <c r="A30" s="5" t="s">
        <v>60</v>
      </c>
      <c r="B30" s="6">
        <v>880000</v>
      </c>
      <c r="C30" s="13">
        <v>45110</v>
      </c>
      <c r="D30" s="18"/>
      <c r="E30" s="1"/>
      <c r="F30" s="1"/>
    </row>
    <row r="31" spans="1:6" x14ac:dyDescent="0.25">
      <c r="A31" s="5" t="s">
        <v>61</v>
      </c>
      <c r="B31" s="6">
        <v>3438635</v>
      </c>
      <c r="C31" s="13">
        <v>45145</v>
      </c>
      <c r="D31" s="18"/>
      <c r="E31" s="1"/>
      <c r="F31" s="1"/>
    </row>
    <row r="32" spans="1:6" x14ac:dyDescent="0.25">
      <c r="A32" s="5" t="s">
        <v>62</v>
      </c>
      <c r="B32" s="6">
        <f>2340353+2090529</f>
        <v>4430882</v>
      </c>
      <c r="C32" s="13"/>
      <c r="D32" s="18"/>
      <c r="E32" s="1"/>
      <c r="F32" s="1"/>
    </row>
    <row r="33" spans="1:9" x14ac:dyDescent="0.25">
      <c r="A33" s="16" t="s">
        <v>9</v>
      </c>
      <c r="B33" s="7">
        <f>SUM(B34:B36)</f>
        <v>1118974306</v>
      </c>
      <c r="C33" s="6"/>
      <c r="D33" s="17">
        <v>1073768480</v>
      </c>
      <c r="E33" s="1"/>
      <c r="F33" s="1"/>
    </row>
    <row r="34" spans="1:9" x14ac:dyDescent="0.25">
      <c r="A34" s="5" t="s">
        <v>42</v>
      </c>
      <c r="B34" s="6">
        <v>1012898897</v>
      </c>
      <c r="C34" s="13">
        <v>45184</v>
      </c>
      <c r="D34" s="6"/>
      <c r="E34" s="1"/>
      <c r="F34" s="1"/>
    </row>
    <row r="35" spans="1:9" x14ac:dyDescent="0.25">
      <c r="A35" s="14" t="s">
        <v>43</v>
      </c>
      <c r="B35" s="15">
        <v>90834955</v>
      </c>
      <c r="C35" s="13">
        <v>45209</v>
      </c>
      <c r="D35" s="6"/>
      <c r="E35" s="1"/>
      <c r="F35" s="1"/>
    </row>
    <row r="36" spans="1:9" x14ac:dyDescent="0.25">
      <c r="A36" s="14" t="s">
        <v>63</v>
      </c>
      <c r="B36" s="15">
        <v>15240454</v>
      </c>
      <c r="C36" s="13">
        <v>45117</v>
      </c>
      <c r="D36" s="6"/>
      <c r="E36" s="1"/>
      <c r="F36" s="1"/>
    </row>
    <row r="37" spans="1:9" x14ac:dyDescent="0.25">
      <c r="A37" s="5" t="s">
        <v>7</v>
      </c>
      <c r="B37" s="6"/>
      <c r="C37" s="6"/>
      <c r="D37" s="6"/>
      <c r="E37" s="1"/>
      <c r="F37" s="1"/>
    </row>
    <row r="38" spans="1:9" ht="15.75" x14ac:dyDescent="0.25">
      <c r="A38" s="3" t="s">
        <v>8</v>
      </c>
      <c r="B38" s="7">
        <f>B13+B33</f>
        <v>1625486727</v>
      </c>
      <c r="C38" s="7"/>
      <c r="D38" s="7">
        <f>SUM(D6:D37)</f>
        <v>2572272977</v>
      </c>
      <c r="E38" s="1"/>
      <c r="F38" s="1"/>
    </row>
    <row r="39" spans="1:9" x14ac:dyDescent="0.25">
      <c r="A39" s="4"/>
      <c r="B39" s="6"/>
      <c r="C39" s="6"/>
      <c r="D39" s="6"/>
      <c r="E39" s="1"/>
      <c r="F39" s="1"/>
    </row>
    <row r="40" spans="1:9" ht="15.75" x14ac:dyDescent="0.25">
      <c r="A40" s="3" t="s">
        <v>10</v>
      </c>
      <c r="B40" s="6"/>
      <c r="C40" s="6"/>
      <c r="D40" s="6"/>
      <c r="E40" s="1"/>
      <c r="F40" s="1"/>
    </row>
    <row r="41" spans="1:9" x14ac:dyDescent="0.25">
      <c r="A41" s="4" t="s">
        <v>11</v>
      </c>
      <c r="B41" s="6"/>
      <c r="C41" s="6" t="s">
        <v>40</v>
      </c>
      <c r="D41" s="17">
        <v>3855265139</v>
      </c>
      <c r="E41" s="1"/>
      <c r="F41" s="1"/>
    </row>
    <row r="42" spans="1:9" x14ac:dyDescent="0.25">
      <c r="A42" s="10" t="s">
        <v>30</v>
      </c>
      <c r="B42" s="6">
        <f>81447194+11695153</f>
        <v>93142347</v>
      </c>
      <c r="C42" s="13">
        <v>45593</v>
      </c>
      <c r="D42" s="6"/>
      <c r="E42" s="1"/>
      <c r="F42" s="1"/>
      <c r="G42" s="12"/>
      <c r="I42" s="12"/>
    </row>
    <row r="43" spans="1:9" x14ac:dyDescent="0.25">
      <c r="A43" s="1" t="s">
        <v>31</v>
      </c>
      <c r="B43" s="6">
        <f>160698770+16964034</f>
        <v>177662804</v>
      </c>
      <c r="C43" s="13">
        <v>45763</v>
      </c>
      <c r="D43" s="6"/>
      <c r="E43" s="1"/>
      <c r="F43" s="1"/>
      <c r="G43" s="12"/>
      <c r="I43" s="12"/>
    </row>
    <row r="44" spans="1:9" x14ac:dyDescent="0.25">
      <c r="A44" s="10" t="s">
        <v>32</v>
      </c>
      <c r="B44" s="6">
        <f>456633341+193466416</f>
        <v>650099757</v>
      </c>
      <c r="C44" s="13">
        <v>46559</v>
      </c>
      <c r="D44" s="6"/>
      <c r="E44" s="1"/>
      <c r="F44" s="1"/>
      <c r="G44" s="12"/>
      <c r="I44" s="12"/>
    </row>
    <row r="45" spans="1:9" x14ac:dyDescent="0.25">
      <c r="A45" s="10" t="s">
        <v>33</v>
      </c>
      <c r="B45" s="6">
        <f>68237199+6157712</f>
        <v>74394911</v>
      </c>
      <c r="C45" s="13">
        <v>45846</v>
      </c>
      <c r="D45" s="6"/>
      <c r="E45" s="1"/>
      <c r="F45" s="1"/>
      <c r="G45" s="12"/>
      <c r="I45" s="12"/>
    </row>
    <row r="46" spans="1:9" x14ac:dyDescent="0.25">
      <c r="A46" s="10" t="s">
        <v>34</v>
      </c>
      <c r="B46" s="6">
        <f>374832902+70984698</f>
        <v>445817600</v>
      </c>
      <c r="C46" s="13">
        <v>46193</v>
      </c>
      <c r="D46" s="6"/>
      <c r="E46" s="1"/>
      <c r="F46" s="1"/>
      <c r="G46" s="12"/>
      <c r="I46" s="12"/>
    </row>
    <row r="47" spans="1:9" x14ac:dyDescent="0.25">
      <c r="A47" s="10" t="s">
        <v>35</v>
      </c>
      <c r="B47" s="6">
        <f>819246411+90199384</f>
        <v>909445795</v>
      </c>
      <c r="C47" s="13">
        <v>45209</v>
      </c>
      <c r="D47" s="6"/>
      <c r="E47" s="1"/>
      <c r="F47" s="1"/>
      <c r="G47" s="12"/>
    </row>
    <row r="48" spans="1:9" x14ac:dyDescent="0.25">
      <c r="A48" s="10" t="s">
        <v>36</v>
      </c>
      <c r="B48" s="6">
        <f>126336531+24113596</f>
        <v>150450127</v>
      </c>
      <c r="C48" s="13">
        <v>45547</v>
      </c>
      <c r="D48" s="6"/>
      <c r="E48" s="1"/>
      <c r="F48" s="1"/>
    </row>
    <row r="49" spans="1:9" x14ac:dyDescent="0.25">
      <c r="A49" s="10" t="s">
        <v>37</v>
      </c>
      <c r="B49" s="6">
        <f>13367535+337891</f>
        <v>13705426</v>
      </c>
      <c r="C49" s="13">
        <v>45069</v>
      </c>
      <c r="D49" s="6"/>
      <c r="E49" s="1"/>
      <c r="F49" s="1"/>
    </row>
    <row r="50" spans="1:9" x14ac:dyDescent="0.25">
      <c r="A50" s="10" t="s">
        <v>38</v>
      </c>
      <c r="B50" s="6">
        <f>201829784+35718652</f>
        <v>237548436</v>
      </c>
      <c r="C50" s="13">
        <v>45807</v>
      </c>
      <c r="D50" s="6"/>
      <c r="E50" s="1"/>
      <c r="F50" s="1"/>
      <c r="G50" s="12"/>
      <c r="I50" s="12"/>
    </row>
    <row r="51" spans="1:9" x14ac:dyDescent="0.25">
      <c r="A51" s="10" t="s">
        <v>39</v>
      </c>
      <c r="B51" s="6">
        <f>2888336964+56768549</f>
        <v>2945105513</v>
      </c>
      <c r="C51" s="13">
        <v>44921</v>
      </c>
      <c r="D51" s="6"/>
      <c r="E51" s="1"/>
      <c r="F51" s="1"/>
    </row>
    <row r="52" spans="1:9" x14ac:dyDescent="0.25">
      <c r="A52" s="10" t="s">
        <v>64</v>
      </c>
      <c r="B52" s="6">
        <v>667787</v>
      </c>
      <c r="C52" s="13"/>
      <c r="D52" s="6"/>
      <c r="E52" s="1"/>
      <c r="F52" s="1"/>
    </row>
    <row r="53" spans="1:9" x14ac:dyDescent="0.25">
      <c r="A53" s="10" t="s">
        <v>65</v>
      </c>
      <c r="B53" s="6">
        <v>10135894</v>
      </c>
      <c r="C53" s="13"/>
      <c r="D53" s="6"/>
      <c r="E53" s="1"/>
      <c r="F53" s="1"/>
    </row>
    <row r="54" spans="1:9" x14ac:dyDescent="0.25">
      <c r="A54" s="10" t="s">
        <v>66</v>
      </c>
      <c r="B54" s="6">
        <v>3850</v>
      </c>
      <c r="C54" s="13"/>
      <c r="D54" s="6"/>
      <c r="E54" s="1"/>
      <c r="F54" s="1"/>
    </row>
    <row r="55" spans="1:9" x14ac:dyDescent="0.25">
      <c r="A55" s="10" t="s">
        <v>67</v>
      </c>
      <c r="B55" s="6">
        <v>59134</v>
      </c>
      <c r="C55" s="13"/>
      <c r="D55" s="6"/>
      <c r="E55" s="1"/>
      <c r="F55" s="1"/>
    </row>
    <row r="56" spans="1:9" x14ac:dyDescent="0.25">
      <c r="A56" s="10" t="s">
        <v>68</v>
      </c>
      <c r="B56" s="6">
        <v>371656528</v>
      </c>
      <c r="C56" s="13">
        <v>45239</v>
      </c>
      <c r="D56" s="6"/>
      <c r="E56" s="1"/>
      <c r="F56" s="1"/>
    </row>
    <row r="57" spans="1:9" x14ac:dyDescent="0.25">
      <c r="A57" s="10" t="s">
        <v>69</v>
      </c>
      <c r="B57" s="6">
        <v>7479466</v>
      </c>
      <c r="C57" s="13">
        <v>45239</v>
      </c>
      <c r="D57" s="6"/>
      <c r="E57" s="1"/>
      <c r="F57" s="1"/>
    </row>
    <row r="58" spans="1:9" ht="15.75" x14ac:dyDescent="0.25">
      <c r="A58" s="3" t="s">
        <v>12</v>
      </c>
      <c r="B58" s="7">
        <f>SUM(B42:B57)</f>
        <v>6087375375</v>
      </c>
      <c r="C58" s="7"/>
      <c r="D58" s="7">
        <f>SUM(D41:D42)</f>
        <v>3855265139</v>
      </c>
      <c r="E58" s="11"/>
      <c r="F58" s="1"/>
    </row>
    <row r="59" spans="1:9" x14ac:dyDescent="0.25">
      <c r="A59" s="4"/>
      <c r="B59" s="6"/>
      <c r="C59" s="6"/>
      <c r="D59" s="6"/>
      <c r="E59" s="1"/>
      <c r="F59" s="11"/>
    </row>
    <row r="60" spans="1:9" ht="15.75" x14ac:dyDescent="0.25">
      <c r="A60" s="3" t="s">
        <v>13</v>
      </c>
      <c r="B60" s="6"/>
      <c r="C60" s="6"/>
      <c r="D60" s="6"/>
      <c r="E60" s="1"/>
      <c r="F60" s="1"/>
    </row>
    <row r="61" spans="1:9" x14ac:dyDescent="0.25">
      <c r="A61" s="4" t="s">
        <v>14</v>
      </c>
      <c r="B61" s="6">
        <v>18472375</v>
      </c>
      <c r="C61" s="6"/>
      <c r="D61" s="17">
        <v>15181828</v>
      </c>
      <c r="E61" s="1"/>
      <c r="F61" s="1"/>
    </row>
    <row r="62" spans="1:9" x14ac:dyDescent="0.25">
      <c r="A62" s="8" t="s">
        <v>15</v>
      </c>
      <c r="B62" s="6">
        <v>34106460</v>
      </c>
      <c r="C62" s="6"/>
      <c r="D62" s="17">
        <v>35967147</v>
      </c>
      <c r="E62" s="1"/>
      <c r="F62" s="1"/>
    </row>
    <row r="63" spans="1:9" ht="15.75" x14ac:dyDescent="0.25">
      <c r="A63" s="3" t="s">
        <v>16</v>
      </c>
      <c r="B63" s="7">
        <f>SUM(B61:B62)</f>
        <v>52578835</v>
      </c>
      <c r="C63" s="7"/>
      <c r="D63" s="7">
        <f>SUM(D61:D62)</f>
        <v>51148975</v>
      </c>
      <c r="E63" s="1"/>
      <c r="F63" s="1"/>
    </row>
    <row r="64" spans="1:9" ht="15.75" x14ac:dyDescent="0.25">
      <c r="A64" s="3" t="s">
        <v>17</v>
      </c>
      <c r="B64" s="9">
        <f>B38+B58+B63+B9</f>
        <v>7824194479</v>
      </c>
      <c r="C64" s="9"/>
      <c r="D64" s="9">
        <f>D38+D58+D63</f>
        <v>6478687091</v>
      </c>
      <c r="E64" s="1"/>
      <c r="F64" s="1"/>
    </row>
    <row r="65" spans="1:6" x14ac:dyDescent="0.25">
      <c r="A65" s="4"/>
      <c r="B65" s="4"/>
      <c r="C65" s="4"/>
      <c r="D65" s="4"/>
      <c r="E65" s="1"/>
      <c r="F65" s="11"/>
    </row>
    <row r="66" spans="1:6" ht="15.75" x14ac:dyDescent="0.25">
      <c r="A66" s="3" t="s">
        <v>19</v>
      </c>
      <c r="B66" s="4"/>
      <c r="C66" s="4"/>
      <c r="D66" s="4"/>
      <c r="E66" s="1"/>
      <c r="F66" s="1"/>
    </row>
    <row r="67" spans="1:6" ht="15.75" x14ac:dyDescent="0.25">
      <c r="A67" s="3" t="s">
        <v>1</v>
      </c>
      <c r="B67" s="4"/>
      <c r="C67" s="4"/>
      <c r="D67" s="4"/>
      <c r="E67" s="1"/>
      <c r="F67" s="1"/>
    </row>
    <row r="68" spans="1:6" x14ac:dyDescent="0.25">
      <c r="A68" s="5" t="s">
        <v>2</v>
      </c>
      <c r="B68" s="4">
        <v>0</v>
      </c>
      <c r="C68" s="4"/>
      <c r="D68" s="4">
        <v>0</v>
      </c>
      <c r="E68" s="1"/>
      <c r="F68" s="1"/>
    </row>
    <row r="69" spans="1:6" x14ac:dyDescent="0.25">
      <c r="A69" s="5" t="s">
        <v>0</v>
      </c>
      <c r="B69" s="4">
        <v>0</v>
      </c>
      <c r="C69" s="4"/>
      <c r="D69" s="4">
        <v>0</v>
      </c>
      <c r="E69" s="1"/>
      <c r="F69" s="1"/>
    </row>
    <row r="70" spans="1:6" x14ac:dyDescent="0.25">
      <c r="A70" s="5"/>
      <c r="B70" s="4"/>
      <c r="C70" s="4"/>
      <c r="D70" s="4"/>
      <c r="E70" s="1"/>
      <c r="F70" s="1"/>
    </row>
    <row r="71" spans="1:6" x14ac:dyDescent="0.25">
      <c r="A71" s="5" t="s">
        <v>3</v>
      </c>
      <c r="B71" s="4">
        <v>0</v>
      </c>
      <c r="C71" s="4"/>
      <c r="D71" s="4">
        <v>0</v>
      </c>
      <c r="E71" s="1"/>
      <c r="F71" s="1"/>
    </row>
    <row r="72" spans="1:6" x14ac:dyDescent="0.25">
      <c r="A72" s="5"/>
      <c r="B72" s="4"/>
      <c r="C72" s="4"/>
      <c r="D72" s="4"/>
      <c r="E72" s="1"/>
      <c r="F72" s="1"/>
    </row>
    <row r="73" spans="1:6" x14ac:dyDescent="0.25">
      <c r="A73" s="5" t="s">
        <v>4</v>
      </c>
      <c r="B73" s="4">
        <v>0</v>
      </c>
      <c r="C73" s="4"/>
      <c r="D73" s="4">
        <v>0</v>
      </c>
      <c r="E73" s="1"/>
      <c r="F73" s="1"/>
    </row>
    <row r="74" spans="1:6" x14ac:dyDescent="0.25">
      <c r="A74" s="5" t="s">
        <v>5</v>
      </c>
      <c r="B74" s="4">
        <v>0</v>
      </c>
      <c r="C74" s="4"/>
      <c r="D74" s="4">
        <v>0</v>
      </c>
      <c r="E74" s="1"/>
      <c r="F74" s="1"/>
    </row>
    <row r="75" spans="1:6" x14ac:dyDescent="0.25">
      <c r="A75" s="5" t="s">
        <v>6</v>
      </c>
      <c r="B75" s="4"/>
      <c r="C75" s="4"/>
      <c r="D75" s="4"/>
      <c r="E75" s="1"/>
      <c r="F75" s="1"/>
    </row>
    <row r="76" spans="1:6" x14ac:dyDescent="0.25">
      <c r="A76" s="5" t="s">
        <v>9</v>
      </c>
      <c r="B76" s="4"/>
      <c r="C76" s="4"/>
      <c r="D76" s="4"/>
      <c r="E76" s="1"/>
      <c r="F76" s="1"/>
    </row>
    <row r="77" spans="1:6" x14ac:dyDescent="0.25">
      <c r="A77" s="5" t="s">
        <v>7</v>
      </c>
      <c r="B77" s="4"/>
      <c r="C77" s="4"/>
      <c r="D77" s="4"/>
      <c r="E77" s="1"/>
      <c r="F77" s="1"/>
    </row>
    <row r="78" spans="1:6" x14ac:dyDescent="0.25">
      <c r="A78" s="4"/>
      <c r="B78" s="4"/>
      <c r="C78" s="4"/>
      <c r="D78" s="4"/>
      <c r="E78" s="1"/>
      <c r="F78" s="1"/>
    </row>
    <row r="79" spans="1:6" ht="15.75" x14ac:dyDescent="0.25">
      <c r="A79" s="3" t="s">
        <v>20</v>
      </c>
      <c r="B79" s="4"/>
      <c r="C79" s="4"/>
      <c r="D79" s="4"/>
      <c r="E79" s="1"/>
      <c r="F79" s="1"/>
    </row>
    <row r="80" spans="1:6" x14ac:dyDescent="0.25">
      <c r="A80" s="4"/>
      <c r="B80" s="4"/>
      <c r="C80" s="4"/>
      <c r="D80" s="4"/>
      <c r="E80" s="1"/>
      <c r="F80" s="1"/>
    </row>
    <row r="81" spans="1:6" ht="15.75" x14ac:dyDescent="0.25">
      <c r="A81" s="3" t="s">
        <v>10</v>
      </c>
      <c r="B81" s="4"/>
      <c r="C81" s="4"/>
      <c r="D81" s="4"/>
      <c r="E81" s="1"/>
      <c r="F81" s="1"/>
    </row>
    <row r="82" spans="1:6" x14ac:dyDescent="0.25">
      <c r="A82" s="4" t="s">
        <v>25</v>
      </c>
      <c r="B82" s="6">
        <f>B90</f>
        <v>1898745738</v>
      </c>
      <c r="C82" s="6" t="s">
        <v>40</v>
      </c>
      <c r="D82" s="17">
        <v>1914987028</v>
      </c>
      <c r="E82" s="1"/>
      <c r="F82" s="1"/>
    </row>
    <row r="83" spans="1:6" x14ac:dyDescent="0.25">
      <c r="A83" s="10" t="s">
        <v>70</v>
      </c>
      <c r="B83" s="6">
        <v>1173000000</v>
      </c>
      <c r="C83" s="13">
        <v>47063</v>
      </c>
      <c r="D83" s="4"/>
      <c r="E83" s="1"/>
      <c r="F83" s="1"/>
    </row>
    <row r="84" spans="1:6" x14ac:dyDescent="0.25">
      <c r="A84" s="1" t="s">
        <v>71</v>
      </c>
      <c r="B84" s="6">
        <v>100000000</v>
      </c>
      <c r="C84" s="13">
        <v>47063</v>
      </c>
      <c r="D84" s="4"/>
      <c r="E84" s="1"/>
      <c r="F84" s="1"/>
    </row>
    <row r="85" spans="1:6" x14ac:dyDescent="0.25">
      <c r="A85" s="10" t="s">
        <v>68</v>
      </c>
      <c r="B85" s="6">
        <v>571729314</v>
      </c>
      <c r="C85" s="13">
        <v>47063</v>
      </c>
      <c r="D85" s="4"/>
      <c r="E85" s="1"/>
      <c r="F85" s="1"/>
    </row>
    <row r="86" spans="1:6" x14ac:dyDescent="0.25">
      <c r="A86" s="10" t="s">
        <v>69</v>
      </c>
      <c r="B86" s="6">
        <v>54016424</v>
      </c>
      <c r="C86" s="13">
        <v>47063</v>
      </c>
      <c r="D86" s="4"/>
      <c r="E86" s="1"/>
      <c r="F86" s="1"/>
    </row>
    <row r="87" spans="1:6" x14ac:dyDescent="0.25">
      <c r="A87" s="10"/>
      <c r="B87" s="6"/>
      <c r="C87" s="13"/>
      <c r="D87" s="4"/>
      <c r="E87" s="1"/>
      <c r="F87" s="1"/>
    </row>
    <row r="88" spans="1:6" x14ac:dyDescent="0.25">
      <c r="A88" s="10"/>
      <c r="B88" s="6"/>
      <c r="C88" s="13"/>
      <c r="D88" s="4"/>
      <c r="E88" s="1"/>
      <c r="F88" s="1"/>
    </row>
    <row r="89" spans="1:6" x14ac:dyDescent="0.25">
      <c r="A89" s="10"/>
      <c r="B89" s="6"/>
      <c r="C89" s="13"/>
      <c r="D89" s="4"/>
      <c r="E89" s="1"/>
      <c r="F89" s="1"/>
    </row>
    <row r="90" spans="1:6" ht="15.75" x14ac:dyDescent="0.25">
      <c r="A90" s="3" t="s">
        <v>12</v>
      </c>
      <c r="B90" s="9">
        <f>B83+B84+B85+B86+B87+B88+B89</f>
        <v>1898745738</v>
      </c>
      <c r="C90" s="9"/>
      <c r="D90" s="9"/>
      <c r="E90" s="11"/>
      <c r="F90" s="1"/>
    </row>
    <row r="91" spans="1:6" ht="15.75" x14ac:dyDescent="0.25">
      <c r="A91" s="3" t="s">
        <v>21</v>
      </c>
      <c r="B91" s="9">
        <f>B79+B90</f>
        <v>1898745738</v>
      </c>
      <c r="C91" s="9"/>
      <c r="D91" s="9">
        <f>D82</f>
        <v>1914987028</v>
      </c>
      <c r="E91" s="1"/>
      <c r="F91" s="1"/>
    </row>
    <row r="92" spans="1:6" ht="15.75" x14ac:dyDescent="0.25">
      <c r="A92" s="3" t="s">
        <v>22</v>
      </c>
      <c r="B92" s="9">
        <f>B64+B91</f>
        <v>9722940217</v>
      </c>
      <c r="C92" s="9"/>
      <c r="D92" s="9">
        <f>D64+D91</f>
        <v>8393674119</v>
      </c>
      <c r="E92" s="1"/>
      <c r="F92" s="1"/>
    </row>
    <row r="93" spans="1:6" x14ac:dyDescent="0.25">
      <c r="A93" s="22" t="s">
        <v>29</v>
      </c>
      <c r="B93" s="22"/>
      <c r="C93" s="22"/>
      <c r="D93" s="22"/>
      <c r="E93" s="1"/>
      <c r="F93" s="1"/>
    </row>
    <row r="94" spans="1:6" x14ac:dyDescent="0.25">
      <c r="A94" s="23"/>
      <c r="B94" s="23"/>
      <c r="C94" s="23"/>
      <c r="D94" s="23"/>
      <c r="E94" s="1"/>
      <c r="F94" s="1"/>
    </row>
    <row r="95" spans="1:6" x14ac:dyDescent="0.25">
      <c r="A95" s="23"/>
      <c r="B95" s="23"/>
      <c r="C95" s="23"/>
      <c r="D95" s="23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  <row r="100" spans="1:6" x14ac:dyDescent="0.25">
      <c r="A100" s="1"/>
      <c r="B100" s="20" t="s">
        <v>26</v>
      </c>
      <c r="C100" s="20"/>
      <c r="D100" s="20"/>
      <c r="E100" s="1"/>
      <c r="F100" s="1"/>
    </row>
    <row r="101" spans="1:6" x14ac:dyDescent="0.25">
      <c r="A101" s="1"/>
      <c r="B101" s="21" t="s">
        <v>27</v>
      </c>
      <c r="C101" s="21"/>
      <c r="D101" s="21"/>
      <c r="E101" s="1"/>
      <c r="F101" s="1"/>
    </row>
    <row r="102" spans="1:6" x14ac:dyDescent="0.25">
      <c r="A102" s="1"/>
      <c r="B102" s="21" t="s">
        <v>28</v>
      </c>
      <c r="C102" s="21"/>
      <c r="D102" s="21"/>
      <c r="E102" s="1"/>
      <c r="F102" s="1"/>
    </row>
    <row r="103" spans="1:6" x14ac:dyDescent="0.25">
      <c r="A103" s="1"/>
      <c r="B103" s="1"/>
      <c r="C103" s="1"/>
      <c r="D103" s="1"/>
      <c r="E103" s="1"/>
      <c r="F103" s="1"/>
    </row>
    <row r="104" spans="1:6" x14ac:dyDescent="0.25">
      <c r="A104" s="1"/>
      <c r="B104" s="1"/>
      <c r="C104" s="1"/>
      <c r="D104" s="1"/>
      <c r="E104" s="1"/>
      <c r="F104" s="1"/>
    </row>
    <row r="105" spans="1:6" x14ac:dyDescent="0.25">
      <c r="A105" s="1"/>
      <c r="B105" s="1"/>
      <c r="C105" s="1"/>
      <c r="D105" s="1"/>
      <c r="E105" s="1"/>
      <c r="F105" s="1"/>
    </row>
    <row r="106" spans="1:6" x14ac:dyDescent="0.25">
      <c r="A106" s="1"/>
      <c r="B106" s="1"/>
      <c r="C106" s="1"/>
      <c r="D106" s="1"/>
      <c r="E106" s="1"/>
      <c r="F106" s="1"/>
    </row>
    <row r="107" spans="1:6" x14ac:dyDescent="0.25">
      <c r="A107" s="1"/>
      <c r="B107" s="1"/>
      <c r="C107" s="1"/>
      <c r="D107" s="1"/>
      <c r="E107" s="1"/>
      <c r="F107" s="1"/>
    </row>
    <row r="108" spans="1:6" x14ac:dyDescent="0.25">
      <c r="A108" s="1"/>
      <c r="B108" s="1"/>
      <c r="C108" s="1"/>
      <c r="D108" s="1"/>
      <c r="E108" s="1"/>
      <c r="F108" s="1"/>
    </row>
    <row r="109" spans="1:6" x14ac:dyDescent="0.25">
      <c r="A109" s="1"/>
      <c r="B109" s="1"/>
      <c r="C109" s="1"/>
      <c r="D109" s="1"/>
      <c r="E109" s="1"/>
      <c r="F109" s="1"/>
    </row>
    <row r="110" spans="1:6" x14ac:dyDescent="0.25">
      <c r="A110" s="1"/>
      <c r="B110" s="1"/>
      <c r="C110" s="1"/>
      <c r="D110" s="1"/>
      <c r="E110" s="1"/>
      <c r="F110" s="1"/>
    </row>
    <row r="111" spans="1:6" x14ac:dyDescent="0.25">
      <c r="A111" s="1"/>
      <c r="B111" s="1"/>
      <c r="C111" s="1"/>
      <c r="D111" s="1"/>
      <c r="E111" s="1"/>
      <c r="F111" s="1"/>
    </row>
  </sheetData>
  <mergeCells count="5">
    <mergeCell ref="A1:D1"/>
    <mergeCell ref="B100:D100"/>
    <mergeCell ref="B101:D101"/>
    <mergeCell ref="B102:D102"/>
    <mergeCell ref="A93:D95"/>
  </mergeCells>
  <pageMargins left="0.7" right="0.7" top="0.75" bottom="0.75" header="0.3" footer="0.3"/>
  <pageSetup paperSize="9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AIblLL61i+9rD15h0bMx8psjf/0=</DigestValue>
    </Reference>
    <Reference URI="#idOfficeObject" Type="http://www.w3.org/2000/09/xmldsig#Object">
      <DigestMethod Algorithm="http://www.w3.org/2000/09/xmldsig#sha1"/>
      <DigestValue>/ZR9QXfH8zifSpqhgSdTwNSRlkg=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7lWlwU3Ls/dhQ0F44yLNRKzOZ1E=</DigestValue>
    </Reference>
    <Reference URI="#idValidSigLnImg" Type="http://www.w3.org/2000/09/xmldsig#Object">
      <DigestMethod Algorithm="http://www.w3.org/2000/09/xmldsig#sha1"/>
      <DigestValue>DQa0AWtdALCio74M9eDELr6v57g=</DigestValue>
    </Reference>
    <Reference URI="#idInvalidSigLnImg" Type="http://www.w3.org/2000/09/xmldsig#Object">
      <DigestMethod Algorithm="http://www.w3.org/2000/09/xmldsig#sha1"/>
      <DigestValue>GWpvLbEkzJK9Fy+juC2rvd+K4sI=</DigestValue>
    </Reference>
  </SignedInfo>
  <SignatureValue>5I4OuuB48FG75AIGtLVVyjJgLtrn6fHkw13tc7JeiWzRsHYua/Sdyxr+mfypwqiNd6ATzbyrtwSC
zAHAoW5Di1snzC2w10ntje9opQkzGuedbmQiYNTfzF+n4eSD4ilTdRCaACV0tFM2jmpAjXGx/p2i
RP2Ry/rGyKf3vePhtVG4UEdg4U9NdeEbhrG2QFMqAw8/9n6HpdygbLb0dbCmJt9G25Rl9Nm9FlGY
E+t82J9zE88TKJQYcCcHHRB5ynTTi0x6KqScLX5BdkApK1WdsrbBYsIafwqYU9802wZ38LIBBuc6
gwNH67Oov2PVZt20p0/IOeLz1lonbp214McVCg==</SignatureValue>
  <KeyInfo>
    <X509Data>
      <X509Certificate>MIIIdzCCBl+gAwIBAgIIQziMDfwMB+IwDQYJKoZIhvcNAQELBQAwWjEaMBgGA1UEAwwRQ0EtRE9D
VU1FTlRBIFMuQS4xFjAUBgNVBAUTDVJVQzgwMDUwMTcyLTExFzAVBgNVBAoMDkRPQ1VNRU5UQSBT
LkEuMQswCQYDVQQGEwJQWTAeFw0yMzA0MjcxNDQwMDBaFw0yNTA0MjYxNDQwMDBaMIGtMR0wGwYD
VQQDDBRST05BTEQgQlJBVU4gRlJJRVNFTjESMBAGA1UEBRMJQ0kxMTczNTE1MQ8wDQYDVQQqDAZS
T05BTEQxFjAUBgNVBAQMDUJSQVVOIEZSSUVTRU4xCzAJBgNVBAsMAkYyMTUwMwYDVQQKDCxDRVJU
SUZJQ0FETyBDVUFMSUZJQ0FETyBERSBGSVJNQSBFTEVDVFJPTklDQTELMAkGA1UEBhMCUFkwggEi
MA0GCSqGSIb3DQEBAQUAA4IBDwAwggEKAoIBAQD9IbRhFw07gEgJbsO8hQMY1WBmS/CUCExeT2mk
USNc3DR2KhTpcbAaLariF9M5Xai7iWsbzFPGSIWGgelQ55DzUEY17X0v5wU7Trimlz4xvxNFSxIW
16DTj8QHpKtk6xgBdtEjIXfMzmzE1xPgItS+pYzZlAO+XEC2IvK1WldjPL1mHGkpAimRJx9/gXxy
/fCZheH3GeTzmT25hvsdZOH54reh4ZKO7y/cSNmK5GFGa6j9AbqGXSVuDSjyuxV2VOKDa2LIW4NA
Nzd2XoBPbJWZZtBT0VUZpmEv0LxitGbiBvSpuHg7xJnDagPp2vyMTceIdLtee1oI1qDOOPUAzJDx
AgMBAAGjggPrMIID5zAMBgNVHRMBAf8EAjAAMB8GA1UdIwQYMBaAFKE9hSvN2CyWHzkCDJ9TO1jY
lQt7MIGUBggrBgEFBQcBAQSBhzCBhDBVBggrBgEFBQcwAoZJaHR0cHM6Ly93d3cuZGlnaXRvLmNv
bS5weS91cGxvYWRzL2NlcnRpZmljYWRvLWRvY3VtZW50YS1zYS0xNTM1MTE3NzcxLmNydDArBggr
BgEFBQcwAYYfaHR0cHM6Ly93d3cuZGlnaXRvLmNvbS5weS9vY3NwLzBOBgNVHREERzBFgRdrYXJl
bnJpdmFzN0Bob3RtYWlsLmNvbaQqMCgxJjAkBgNVBA0MHUZJUk1BIEVMRUNUUk9OSUNBIENVQUxJ
RklDQURBMIIB9QYDVR0gBIIB7DCCAegwggHkBg0rBgEEAYL5OwEBAQoBMIIB0TAvBggrBgEFBQcC
ARYjaHR0cHM6Ly93d3cuZGlnaXRvLmNvbS5weS9kZXNjYXJnYXMwggGcBggrBgEFBQcCAjCCAY4e
ggGKAEMAZQByAHQAaQBmAGkAYwBhAGQAbwAgAGMAdQBhAGwAaQBmAGkAYwBhAGQAbwAgAGQAZQAg
AGYAaQByAG0AYQAgAGUAbABlAGMAdAByAPMAbgBpAGMAYQAgAHQAaQBwAG8AIABGADIAIAAoAGMA
bABhAHYAZQBzACAAZQBuACAAZABpAHMAcABvAHMAaQB0AGkAdgBvACAAYwB1AGEAbABpAGYAaQBj
AGEAZABvACkALAAgAHMAdQBqAGUAdABhACAAYQAgAGwAYQBzACAAYwBvAG4AZABpAGMAaQBvAG4A
ZQBzACAAZABlACAAdQBzAG8AIABlAHgAcAB1AGUAcwB0AGEAcwAgAGUAbgAgAGwAYQAgAEQAZQBj
AGwAYQByAGEAYwBpAPMAbgAgAGQAZQAgAFAAcgDhAGMAdABpAGMAYQBzACAAZABlACAAQwBlAHIA
dABpAGYAaQBjAGEAYwBpAPMAbgAgAGQAZQAgAEQATwBDAFUATQBFAE4AVABBACAAUwAuAEEALjAq
BgNVHSUBAf8EIDAeBggrBgEFBQcDAgYIKwYBBQUHAwQGCCsGAQUFBwMBMHsGA1UdHwR0MHIwNKAy
oDCGLmh0dHBzOi8vd3d3LmRpZ2l0by5jb20ucHkvY3JsL2RvY3VtZW50YV9jYS5jcmwwOqA4oDaG
NGh0dHBzOi8vd3d3LmRvY3VtZW50YS5jb20ucHkvZGlnaXRvL2RvY3VtZW50YV9jYS5jcmwwHQYD
VR0OBBYEFGY8Z7UVcJYW7lTPRj43+Pwnu7LPMA4GA1UdDwEB/wQEAwIF4DANBgkqhkiG9w0BAQsF
AAOCAgEALrm9rt087ueUCuNikiqlLsR5RYhqjlkxLINjul7KEAIvK1MJQQOASTZrwnnPPcPt9JxJ
MDWX5CEbnI//ZPgpluGb+ntymr9VfqsBe5gnreFz/lsk7j9CBIGmUZgHE60uKYsgQJwH+CCsdbO9
7FCXq/ODERuVH4O2mljwQajyQzQ2WDfzvCgSO3xkSLgH/SDr2nhgP5UbCzNjAKE7Z5d0x+l7G6Xz
M2+93HAzp93BM4XxxLkeJ6HiIvmgkAg6n/76VuTYFQa58Bbn3S7Mm6IE9HLuGhcU9Nw/PK0Q2Rzy
20ZXqxwN83VGOXTH3w4T33Pr/7A+L4toENP9l336mACuwH3xRGs67bQsbUVWOnb7Qq09MfPqAEOL
TFsIUhdx+yv9wqTnGuvwb+IKOj73W5EdVhLHkFMw3py6rVjMNcE4Q4u+kRe+yEybyUmYUZRo4xVW
ZnE3ANivPJsqIGj5EuzpIaIhguRXk1EDhGVykAVQfq2FATuP2BgNlp+X8/M2IfjppsGQPx8TwIi6
yFK7bzoc7BNtReXw1Cla+ihVN3gyGkWXuIBN9xxd/vcTm+qDUynO9hbXpD9Dfsa3MXQZyB+awBuz
AJDHgvzyxf1ylXqjvURQGQdc/TdWBGsX2maD9SlP8hTH7AE0F3a5r/M9zqEu3VdRGkuZqrtQbA3Y
d15pQho=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rRhdwMBz1VEjBq0XYq5ElJ2l1e4=</DigestValue>
      </Reference>
      <Reference URI="/xl/drawings/vmlDrawing1.vml?ContentType=application/vnd.openxmlformats-officedocument.vmlDrawing">
        <DigestMethod Algorithm="http://www.w3.org/2000/09/xmldsig#sha1"/>
        <DigestValue>zQdJcFgLjNzx/Un/Vo4BtqyoyEE=</DigestValue>
      </Reference>
      <Reference URI="/xl/media/image1.emf?ContentType=image/x-emf">
        <DigestMethod Algorithm="http://www.w3.org/2000/09/xmldsig#sha1"/>
        <DigestValue>EFcFtjbWUU7INhAFeYL6Rh2s7Ic=</DigestValue>
      </Reference>
      <Reference URI="/xl/calcChain.xml?ContentType=application/vnd.openxmlformats-officedocument.spreadsheetml.calcChain+xml">
        <DigestMethod Algorithm="http://www.w3.org/2000/09/xmldsig#sha1"/>
        <DigestValue>x3J9eIuzX5MfrRv/6BXEMNivRNI=</DigestValue>
      </Reference>
      <Reference URI="/xl/styles.xml?ContentType=application/vnd.openxmlformats-officedocument.spreadsheetml.styles+xml">
        <DigestMethod Algorithm="http://www.w3.org/2000/09/xmldsig#sha1"/>
        <DigestValue>YBohtjJEK5RQum2neZChSWtDQv0=</DigestValue>
      </Reference>
      <Reference URI="/xl/worksheets/sheet1.xml?ContentType=application/vnd.openxmlformats-officedocument.spreadsheetml.worksheet+xml">
        <DigestMethod Algorithm="http://www.w3.org/2000/09/xmldsig#sha1"/>
        <DigestValue>wpUZzF2CMQgdyTgHC7m61QxmCmo=</DigestValue>
      </Reference>
      <Reference URI="/xl/sharedStrings.xml?ContentType=application/vnd.openxmlformats-officedocument.spreadsheetml.sharedStrings+xml">
        <DigestMethod Algorithm="http://www.w3.org/2000/09/xmldsig#sha1"/>
        <DigestValue>SO6dCSxsoxlgj3izy+TtAJyERAU=</DigestValue>
      </Reference>
      <Reference URI="/xl/theme/theme1.xml?ContentType=application/vnd.openxmlformats-officedocument.theme+xml">
        <DigestMethod Algorithm="http://www.w3.org/2000/09/xmldsig#sha1"/>
        <DigestValue>4E7Itxqed9rXRAWRSh3oyAH3zu8=</DigestValue>
      </Reference>
      <Reference URI="/xl/workbook.xml?ContentType=application/vnd.openxmlformats-officedocument.spreadsheetml.sheet.main+xml">
        <DigestMethod Algorithm="http://www.w3.org/2000/09/xmldsig#sha1"/>
        <DigestValue>pDbmNL8qeUXHMWyen4+bmeYxaJI=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2023-09-01T16:14:04Z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{3A51FD5A-DF36-417D-A888-7A156738C063}</SetupID>
          <SignatureText>RONALD BRAUN</SignatureText>
          <SignatureImage/>
          <SignatureComments/>
          <WindowsVersion>6.1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2023-09-01T16:14:04Z</xd:SigningTime>
          <xd:SigningCertificate>
            <xd:Cert>
              <xd:CertDigest>
                <DigestMethod Algorithm="http://www.w3.org/2000/09/xmldsig#sha1"/>
                <DigestValue>UV4zutI1BknQlaQtXiICAYBzKrI=</DigestValue>
              </xd:CertDigest>
              <xd:IssuerSerial>
                <X509IssuerName>C=PY, O=DOCUMENTA S.A., SERIALNUMBER=RUC80050172-1, CN=CA-DOCUMENTA S.A.</X509IssuerName>
                <X509SerialNumber>4843775390928078818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P8AAAB/AAAAAAAAAAAAAABKIwAApREAACBFTUYAAAEAWBsAAKoAAAAG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QAYQBoAG8AbQBhAAAAAAAAAAAAAAAAAAAAAAAAAAAAAAAAAAAAAAAAAAAAAAAAAAAAAAAAAAAAAAAAAAAAAAAAAP//AAAAAAAAAABwvCAAkG/nZgDxLQAXAAAEAQAAAAAEAADsvCAArm/nZlvdafL6vSAAAAQAAAECAAAAAAAARLwgAITLIACEyyAAoLwgAECRqHYkrqR2/62kdqC8IABkAQAAAAAAAAAAAADZbup02W7qdFgpLQAACAAAAAIAAAAAAADIvCAALafqdAAAAAAAAAAA+r0gAAcAAADsvSAABwAAAAAAAAAAAAAA7L0gAAC9IACipup0AAAAAAACAAAAACAABwAAAOy9IAAHAAAAcFnudAAAAAAAAAAA7L0gAAcAAADQoSkBLL0gAOGl6nQAAAAAAAIAAOy9IAAHAAAAZHYACAAAAAAlAAAADAAAAAEAAAAYAAAADAAAAAAAAAISAAAADAAAAAEAAAAeAAAAGAAAAL0AAAAEAAAA9wAAABEAAAAlAAAADAAAAAEAAABUAAAAiAAAAL4AAAAEAAAA9QAAABAAAAABAAAAWyQNQlUlDUK+AAAABAAAAAoAAABMAAAAAAAAAAAAAAAAAAAA//////////9gAAAAMAAxAC8AMAA5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pAAQAAADwFiIAgBYiALwyLQB0vyAAHo7mZvAWIgAAHykA5l3mZgAAAACAFiIAvDItAMBPHwHmXeZmAAAAAIAVIgDQoSkBAFIwA5i/IAB+V+ZmSFcyAPwBAADUvyAAQlfmZvwBAAAAAAAA2W7qdNlu6nT8AQAAAAgAAAACAAAAAAAA7L8gAC2n6nQAAAAAAAAAAB7BIAAHAAAAEMEgAAcAAAAAAAAAAAAAABDBIAAkwCAAoqbqdAAAAAAAAgAAAAAgAAcAAAAQwSAABwAAAHBZ7nQAAAAAAAAAABDBIAAHAAAA0KEpAVDAIADhpep0AAAAAAACAAAQwSA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lmzN0gAFT07mYYZgBnAQAAAFQb/WYoPQdnQGHzBBhmAGcBAAAAVBv9Zmwb/WbgeywB4HssARTeIACAoOlm7DYAZwEAAABUG/1mIN4gAECRqHYkrqR2/62kdiDeIABkAQAAAAAAAAAAAADZbup02W7qdGgrLQAACAAAAAIAAAAAAABI3iAALafqdAAAAAAAAAAAeN8gAAYAAABs3yAABgAAAAAAAAAAAAAAbN8gAIDeIACipup0AAAAAAACAAAAACAABgAAAGzfIAAGAAAAcFnudAAAAAAAAAAAbN8gAAYAAADQoSkBrN4gAOGl6nQAAAAAAAIAAGzfIAAGAAAAZHYACAAAAAAlAAAADAAAAAMAAAAYAAAADAAAAAAAAAISAAAADAAAAAEAAAAWAAAADAAAAAgAAABUAAAAVAAAAAoAAAAnAAAAHgAAAEoAAAABAAAAWyQNQlUlDUIKAAAASwAAAAEAAABMAAAABAAAAAkAAAAnAAAAIAAAAEsAAABQAAAAWABvd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iAAAARwAAACkAAAA1AAAAegAAABMAAAAhAPAAAAAAAAAAAAAAAIA/AAAAAAAAAAAAAIA/AAAAAAAAAAAAAAAAAAAAAAAAAAAAAAAAAAAAAAAAAAAlAAAADAAAAAAAAIAoAAAADAAAAAQAAABSAAAAcAEAAAQAAADw////AAAAAAAAAAAAAAAAkAEAAAAAAAEAAAAAdABhAGgAbwBtAGEAAAAAAAAAAAAAAAAAAAAAAAAAAAAAAAAAAAAAAAAAAAAAAAAAAAAAAAAAAAAAAAAAAAAAAAAAIACUg+9mAAAAABcAAAC07QhnpIPvZv4RCr6UsC0DALA+AoAWagQAAAAAAAAAAAAAAAAgAAAAvAIAAAAAAAABAgIiUwB5AHMAdACA3SAAQJGodiSupHb/raR2gN0gAGQBAAAAAAAAAAAAANlu6nTZbup0CCotAAAIAAAAAgAAAAAAAKjdIAAtp+p0AAAAAAAAAADa3iAABwAAAMzeIAAHAAAAAAAAAAAAAADM3iAA4N0gAKKm6nQAAAAAAAIAAAAAIAAHAAAAzN4gAAcAAABwWe50AAAAAAAAAADM3iAABwAAANChKQEM3iAA4aXqdAAAAAAAAgAAzN4gAAcAAABkdgAIAAAAACUAAAAMAAAABAAAABgAAAAMAAAAAAAAAhIAAAAMAAAAAQAAAB4AAAAYAAAAKQAAADUAAACjAAAASAAAACUAAAAMAAAABAAAAFQAAACUAAAAKgAAADUAAAChAAAARwAAAAEAAABbJA1CVSUNQioAAAA1AAAADAAAAEwAAAAAAAAAAAAAAAAAAAD//////////2QAAABSAE8ATgBBAEwARAAgAEIAUgBBAFUATgAKAAAADAAAAAsAAAALAAAACAAAAAsAAAAFAAAACQAAAAoAAAALAAAACwAAAAs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lAAAAAoAAABQAAAAVwAAAFwAAAABAAAAWyQNQlUlDUIKAAAAUAAAAAwAAABMAAAAAAAAAAAAAAAAAAAA//////////9kAAAAUgBPAE4AQQBMAEQAIABCAFIAQQBVAE4ABwAAAAgAAAAHAAAABwAAAAUAAAAHAAAAAwAAAAYAAAAHAAAABwAAAAc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iAAAAAoAAABgAAAARgAAAGwAAAABAAAAWyQNQlUlDUIKAAAAYAAAAAoAAABMAAAAAAAAAAAAAAAAAAAA//////////9gAAAAUABSAEUAUwBJAEQARQBOAFQARQAGAAAABwAAAAYAAAAGAAAABAAAAAcAAAAGAAAABwAAAAYAAAAGAAAASwAAAEAAAAAwAAAABQAAACAAAAABAAAAAQAAABAAAAAAAAAAAAAAAAABAACAAAAAAAAAAAAAAAAAAQAAgAAAACUAAAAMAAAAAgAAACcAAAAYAAAABQAAAAAAAAD///8AAAAAACUAAAAMAAAABQAAAEwAAABkAAAACQAAAHAAAADFAAAAfAAAAAkAAABwAAAAvQAAAA0AAAAhAPAAAAAAAAAAAAAAAIA/AAAAAAAAAAAAAIA/AAAAAAAAAAAAAAAAAAAAAAAAAAAAAAAAAAAAAAAAAAAlAAAADAAAAAAAAIAoAAAADAAAAAUAAAAlAAAADAAAAAEAAAAYAAAADAAAAAAAAAISAAAADAAAAAEAAAAWAAAADAAAAAAAAABUAAAAFAEAAAoAAABwAAAAxAAAAHwAAAABAAAAWyQNQlUlDUIKAAAAcAAAACEAAABMAAAABAAAAAkAAABwAAAAxgAAAH0AAACQAAAARgBpAHIAbQBhAGQAbwAgAHAAbwByADoAIABSAE8ATgBBAEwARAAgAEIAUgBBAFUATgAgAEYAUgBJAEUAUwBFAE4AIDwGAAAAAgAAAAQAAAAIAAAABgAAAAYAAAAGAAAAAwAAAAYAAAAGAAAABAAAAAQAAAADAAAABwAAAAgAAAAHAAAABwAAAAUAAAAHAAAAAwAAAAYAAAAHAAAABwAAAAcAAAAHAAAAAwAAAAYAAAAHAAAABAAAAAYAAAAGAAAABgAAAAcAAAAWAAAADAAAAAAAAAAlAAAADAAAAAIAAAAOAAAAFAAAAAAAAAAQAAAAFAAAAA==</Object>
  <Object Id="idInvalidSigLnImg">AQAAAGwAAAAAAAAAAAAAAP8AAAB/AAAAAAAAAAAAAABKIwAApREAACBFTUYAAAEA9B4AALAAAAAG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ImAHCYsHSaspCowIKhsoKhspCowGaMpGCIoImiuW2LnZCowGuIm1BwgAECAnMA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D//wAAAAAAAAAAcLwgAJBv52YA8S0AFwAABAEAAAAABAAA7LwgAK5v52Zb3Wny+r0gAAAEAAABAgAAAAAAAES8IACEyyAAhMsgAKC8IABAkah2JK6kdv+tpHagvCAAZAEAAAAAAAAAAAAA2W7qdNlu6nRYKS0AAAgAAAACAAAAAAAAyLwgAC2n6nQAAAAAAAAAAPq9IAAHAAAA7L0gAAcAAAAAAAAAAAAAAOy9IAAAvSAAoqbqdAAAAAAAAgAAAAAgAAcAAADsvSAABwAAAHBZ7nQAAAAAAAAAAOy9IAAHAAAA0KEpASy9IADhpep0AAAAAAACAADsvSAABwAAAGR2AAgAAAAAJQAAAAwAAAABAAAAGAAAAAwAAAD/AAACEgAAAAwAAAABAAAAHgAAABgAAAAiAAAABAAAAGwAAAARAAAAJQAAAAwAAAABAAAAVAAAAKgAAAAjAAAABAAAAGoAAAAQAAAAAQAAAFskDUJVJQ1CIwAAAAQAAAAPAAAATAAAAAAAAAAAAAAAAAAAAP//////////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pAAQAAADwFiIAgBYiALwyLQB0vyAAHo7mZvAWIgAAHykA5l3mZgAAAACAFiIAvDItAMBPHwHmXeZmAAAAAIAVIgDQoSkBAFIwA5i/IAB+V+ZmSFcyAPwBAADUvyAAQlfmZvwBAAAAAAAA2W7qdNlu6nT8AQAAAAgAAAACAAAAAAAA7L8gAC2n6nQAAAAAAAAAAB7BIAAHAAAAEMEgAAcAAAAAAAAAAAAAABDBIAAkwCAAoqbqdAAAAAAAAgAAAAAgAAcAAAAQwSAABwAAAHBZ7nQAAAAAAAAAABDBIAAHAAAA0KEpAVDAIADhpep0AAAAAAACAAAQwSA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lmzN0gAFT07mYYZgBnAQAAAFQb/WYoPQdnQGHzBBhmAGcBAAAAVBv9Zmwb/WbgeywB4HssARTeIACAoOlm7DYAZwEAAABUG/1mIN4gAECRqHYkrqR2/62kdiDeIABkAQAAAAAAAAAAAADZbup02W7qdGgrLQAACAAAAAIAAAAAAABI3iAALafqdAAAAAAAAAAAeN8gAAYAAABs3yAABgAAAAAAAAAAAAAAbN8gAIDeIACipup0AAAAAAACAAAAACAABgAAAGzfIAAGAAAAcFnudAAAAAAAAAAAbN8gAAYAAADQoSkBrN4gAOGl6nQAAAAAAAIAAGzfIAAGAAA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iAAAARwAAACkAAAA1AAAAegAAABMAAAAhAPAAAAAAAAAAAAAAAIA/AAAAAAAAAAAAAIA/AAAAAAAAAAAAAAAAAAAAAAAAAAAAAAAAAAAAAAAAAAAlAAAADAAAAAAAAIAoAAAADAAAAAQAAABSAAAAcAEAAAQAAADw////AAAAAAAAAAAAAAAAkAEAAAAAAAEAAAAAdABhAGgAbwBtAGEAAAAAAAAAAAAAAAAAAAAAAAAAAAAAAAAAAAAAAAAAAAAAAAAAAAAAAAAAAAAAAAAAAAAAAAAAIACUg+9mAAAAABcAAAC07QhnpIPvZv4RCr6UsC0DALA+AoAWagQAAAAAAAAAAAAAAAAgAAAAvAIAAAAAAAABAgIiUwB5AHMAdACA3SAAQJGodiSupHb/raR2gN0gAGQBAAAAAAAAAAAAANlu6nTZbup0CCotAAAIAAAAAgAAAAAAAKjdIAAtp+p0AAAAAAAAAADa3iAABwAAAMzeIAAHAAAAAAAAAAAAAADM3iAA4N0gAKKm6nQAAAAAAAIAAAAAIAAHAAAAzN4gAAcAAABwWe50AAAAAAAAAADM3iAABwAAANChKQEM3iAA4aXqdAAAAAAAAgAAzN4gAAcAAABkdgAIAAAAACUAAAAMAAAABAAAABgAAAAMAAAAAAAAAhIAAAAMAAAAAQAAAB4AAAAYAAAAKQAAADUAAACjAAAASAAAACUAAAAMAAAABAAAAFQAAACUAAAAKgAAADUAAAChAAAARwAAAAEAAABbJA1CVSUNQioAAAA1AAAADAAAAEwAAAAAAAAAAAAAAAAAAAD//////////2QAAABSAE8ATgBBAEwARAAgAEIAUgBBAFUATgAKAAAADAAAAAsAAAALAAAACAAAAAsAAAAFAAAACQAAAAoAAAALAAAACwAAAAs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lAAAAAoAAABQAAAAVwAAAFwAAAABAAAAWyQNQlUlDUIKAAAAUAAAAAwAAABMAAAAAAAAAAAAAAAAAAAA//////////9kAAAAUgBPAE4AQQBMAEQAIABCAFIAQQBVAE4ABwAAAAgAAAAHAAAABwAAAAUAAAAHAAAAAwAAAAYAAAAHAAAABwAAAAc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iAAAAAoAAABgAAAARgAAAGwAAAABAAAAWyQNQlUlDUIKAAAAYAAAAAoAAABMAAAAAAAAAAAAAAAAAAAA//////////9gAAAAUABSAEUAUwBJAEQARQBOAFQARQAGAAAABwAAAAYAAAAGAAAABAAAAAcAAAAGAAAABwAAAAYAAAAGAAAASwAAAEAAAAAwAAAABQAAACAAAAABAAAAAQAAABAAAAAAAAAAAAAAAAABAACAAAAAAAAAAAAAAAAAAQAAgAAAACUAAAAMAAAAAgAAACcAAAAYAAAABQAAAAAAAAD///8AAAAAACUAAAAMAAAABQAAAEwAAABkAAAACQAAAHAAAADFAAAAfAAAAAkAAABwAAAAvQAAAA0AAAAhAPAAAAAAAAAAAAAAAIA/AAAAAAAAAAAAAIA/AAAAAAAAAAAAAAAAAAAAAAAAAAAAAAAAAAAAAAAAAAAlAAAADAAAAAAAAIAoAAAADAAAAAUAAAAlAAAADAAAAAEAAAAYAAAADAAAAAAAAAISAAAADAAAAAEAAAAWAAAADAAAAAAAAABUAAAAFAEAAAoAAABwAAAAxAAAAHwAAAABAAAAWyQNQlUlDUIKAAAAcAAAACEAAABMAAAABAAAAAkAAABwAAAAxgAAAH0AAACQAAAARgBpAHIAbQBhAGQAbwAgAHAAbwByADoAIABSAE8ATgBBAEwARAAgAEIAUgBBAFUATgAgAEYAUgBJAEUAUwBFAE4AY28GAAAAAgAAAAQAAAAIAAAABgAAAAYAAAAGAAAAAwAAAAYAAAAGAAAABAAAAAQAAAADAAAABwAAAAgAAAAHAAAABwAAAAUAAAAHAAAAAwAAAAYAAAAHAAAABwAAAAcAAAAHAAAAAwAAAAYAAAAHAAAABAAAAAYAAAAGAAAABg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DETALLE DE PASIVOS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2022-08-25T15:30:47Z</dcterms:created>
  <dcterms:modified xsi:type="dcterms:W3CDTF">2023-09-01T16:14:04Z</dcterms:modified>
</cp:coreProperties>
</file>